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2"/>
  </bookViews>
  <sheets>
    <sheet name="КАБЕЛЬ" sheetId="49" state="hidden" r:id="rId1"/>
    <sheet name="РН-КРНГ-1.11.19" sheetId="50" r:id="rId2"/>
    <sheet name="РН-КРНГ-2.11.19" sheetId="51" r:id="rId3"/>
  </sheets>
  <definedNames>
    <definedName name="_xlnm._FilterDatabase" localSheetId="0" hidden="1">КАБЕЛЬ!$A$14:$L$19</definedName>
    <definedName name="_xlnm._FilterDatabase" localSheetId="1" hidden="1">'РН-КРНГ-1.11.19'!$A$14:$K$27</definedName>
    <definedName name="_xlnm._FilterDatabase" localSheetId="2" hidden="1">'РН-КРНГ-2.11.19'!$A$14:$K$22</definedName>
    <definedName name="_xlnm.Print_Titles" localSheetId="0">КАБЕЛЬ!$14:$14</definedName>
    <definedName name="_xlnm.Print_Titles" localSheetId="1">'РН-КРНГ-1.11.19'!$14:$14</definedName>
    <definedName name="_xlnm.Print_Titles" localSheetId="2">'РН-КРНГ-2.11.19'!$14:$14</definedName>
    <definedName name="_xlnm.Print_Area" localSheetId="0">КАБЕЛЬ!$A$1:$T$31</definedName>
    <definedName name="_xlnm.Print_Area" localSheetId="1">'РН-КРНГ-1.11.19'!$A$1:$R$43</definedName>
    <definedName name="_xlnm.Print_Area" localSheetId="2">'РН-КРНГ-2.11.19'!$A$1:$P$34</definedName>
  </definedNames>
  <calcPr calcId="145621"/>
</workbook>
</file>

<file path=xl/calcChain.xml><?xml version="1.0" encoding="utf-8"?>
<calcChain xmlns="http://schemas.openxmlformats.org/spreadsheetml/2006/main">
  <c r="R16" i="50" l="1"/>
  <c r="R15" i="50"/>
  <c r="R27" i="50" s="1"/>
  <c r="R18" i="50"/>
  <c r="R19" i="50"/>
  <c r="R20" i="50"/>
  <c r="R21" i="50"/>
  <c r="R22" i="50"/>
  <c r="R23" i="50"/>
  <c r="R24" i="50"/>
  <c r="R25" i="50"/>
  <c r="R26" i="50"/>
  <c r="R17" i="50"/>
  <c r="G28" i="50" l="1"/>
  <c r="G27" i="50" l="1"/>
  <c r="P21" i="51"/>
  <c r="P20" i="51"/>
  <c r="P19" i="51"/>
  <c r="P18" i="51"/>
  <c r="P17" i="51"/>
  <c r="P16" i="51"/>
  <c r="P15" i="51"/>
  <c r="G22" i="51"/>
  <c r="P22" i="51" l="1"/>
  <c r="H19" i="49" l="1"/>
</calcChain>
</file>

<file path=xl/sharedStrings.xml><?xml version="1.0" encoding="utf-8"?>
<sst xmlns="http://schemas.openxmlformats.org/spreadsheetml/2006/main" count="332" uniqueCount="111">
  <si>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</si>
  <si>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</si>
  <si>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</si>
  <si>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</si>
  <si>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</si>
  <si>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</si>
  <si>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</si>
  <si>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</si>
  <si>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</si>
  <si>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</si>
  <si>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</si>
  <si>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</si>
  <si>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</si>
  <si>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</si>
  <si>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</si>
  <si>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</si>
  <si>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</si>
  <si>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</si>
  <si>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</si>
  <si>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</si>
  <si>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</si>
  <si>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</si>
  <si>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</si>
  <si>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</si>
  <si>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</si>
  <si>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</si>
  <si>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</si>
  <si>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</si>
  <si>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</si>
  <si>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</si>
  <si>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</si>
  <si>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</si>
  <si>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</si>
  <si>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</si>
  <si>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</si>
  <si>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</si>
  <si>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</si>
  <si>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</si>
  <si>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</si>
  <si>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</si>
  <si>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</si>
  <si>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</si>
  <si>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</si>
  <si>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</si>
  <si>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</si>
  <si>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</si>
  <si>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</si>
  <si>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</si>
  <si>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</si>
  <si>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</si>
  <si>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</si>
  <si>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</si>
  <si>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</si>
  <si>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</si>
  <si>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</si>
  <si>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</si>
  <si>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</si>
  <si>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</si>
  <si>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</si>
  <si>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</si>
  <si>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</si>
  <si>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</si>
  <si>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</si>
  <si>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</si>
  <si>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</si>
  <si>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</si>
  <si>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20</t>
  </si>
  <si>
    <t>Код ФККО**</t>
  </si>
  <si>
    <t>ООО "РН-Краснодарнефтегаз"</t>
  </si>
  <si>
    <t>Лом цветных металлов</t>
  </si>
  <si>
    <t>Лом черных металлов</t>
  </si>
  <si>
    <t>Лом цветных металлов (лом алюминия)</t>
  </si>
  <si>
    <t>Лом и отходы стальные 3А ГОСТ 2787-75</t>
  </si>
  <si>
    <t>Лом и отходы стальные 5А ГОСТ 2787-75</t>
  </si>
  <si>
    <t>Лом и отходы стальные 16А ГОСТ 2787-75</t>
  </si>
  <si>
    <t>Алюминий</t>
  </si>
  <si>
    <t>3А</t>
  </si>
  <si>
    <t>5А</t>
  </si>
  <si>
    <t>16А</t>
  </si>
  <si>
    <t>кг</t>
  </si>
  <si>
    <t>тн</t>
  </si>
  <si>
    <t>Краснодарский край, филиал ООО "РН-Снабжение-Самара" в пос.Черноморский</t>
  </si>
  <si>
    <t>Краснодарский край, УНП-2, БРНО (пл. Троицкая)</t>
  </si>
  <si>
    <t>Краснодарский край, УНП-3, Бригада по добыче нефти и газа №2 (Зыбза-Глубокий Яр)</t>
  </si>
  <si>
    <t>Краснодарский край, УНП-4, БРНО, х.Ханьков</t>
  </si>
  <si>
    <t>Краснодарский край, УНП-3,  БРНО, пл. Бугундырь</t>
  </si>
  <si>
    <t>Краснодарский край, УНП-1, Площадь АГЗС для сбора металлолома (Горячий Ключ)</t>
  </si>
  <si>
    <t>Краснодарский край, УНП-2, БО ТИП (пл. Троицкая)</t>
  </si>
  <si>
    <t>Краснодарский край, пос.Черноморский, АО "КНГ-Машзаводсервис"</t>
  </si>
  <si>
    <t>В том числе отходы 1-4 класс опасности (Лом и отходы черных металлов, загрязеннные нефтепродуктами, содержание нефтепродуктов менее 15%)</t>
  </si>
  <si>
    <t>до 15%</t>
  </si>
  <si>
    <t>IV</t>
  </si>
  <si>
    <t>5. Наличие у покупателя действующей лицензии на осуществление деятельности по сбору, транспортированию, обработке, утилизации, обезвреживанию, размещению отходов I-IV класса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осуществления, или наличие у Покупателя действующего на период оказания услуг Договора со специализированной организацией, имеющей лицензию на деятельность по обращению с отходами I - IV классов опасности, полученной в установленном законодательством о лицензировании порядке, разрешающей осуществление планируемого (в рамках исполнения Договора) вида работ по обращению с отходами конкретных видов (указанных в Договоре) в планируемом месте его осуществления.</t>
  </si>
  <si>
    <t>6. Реализация ТМЦ осуществляется без сброса на вес отхода (засоренность до 15%);</t>
  </si>
  <si>
    <t>7. Взвешивание товара осуществляется весами Покупателя или Продавца (на месте погрузки ТМЦ) с действующим свидетельством о поверке, выданным организацией, аккредитованной на право проведения поверок метрологического оборудования на момент выполнения работ;</t>
  </si>
  <si>
    <t>V</t>
  </si>
  <si>
    <t>Труба НКТ б/у</t>
  </si>
  <si>
    <t>Труба НКТ 48 б/у</t>
  </si>
  <si>
    <t>Труба НКТ 60,32х5,0 б/у</t>
  </si>
  <si>
    <t>Труба НКТ 73Х5,5 б/у</t>
  </si>
  <si>
    <t>м</t>
  </si>
  <si>
    <t>Краснодарский край, УНП-3, БО ТИП (пл. Бугундырь)</t>
  </si>
  <si>
    <t>Количество в тоннах
(ориентировочно)</t>
  </si>
  <si>
    <t>Лом цветных металлов (медь 3 сорт)</t>
  </si>
  <si>
    <t>Медь 3 сорт</t>
  </si>
  <si>
    <t>РН-КРНГ-1.11.19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</si>
  <si>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"РН-Краснодарнефтегаз")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</si>
  <si>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РН-КРНГ-2.11.19</t>
  </si>
  <si>
    <t>-</t>
  </si>
  <si>
    <t>Класс опасности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</si>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</sst>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#,##0.000_ ;\-#,##0.000\ "/>
    <numFmt numFmtId="169" formatCode="0.000"/>
    <numFmt numFmtId="170" formatCode="_-* #,##0.000_р_._-;\-* #,##0.0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10" fillId="0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8" fontId="7" fillId="2" borderId="1" xfId="1" applyNumberFormat="1" applyFont="1" applyFill="1" applyBorder="1" applyAlignment="1">
      <alignment horizontal="right"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15" fillId="0" borderId="0" xfId="0" applyFont="1"/>
    <xf numFmtId="165" fontId="15" fillId="0" borderId="0" xfId="0" applyNumberFormat="1" applyFont="1"/>
    <xf numFmtId="0" fontId="15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/>
    <xf numFmtId="4" fontId="17" fillId="0" borderId="0" xfId="0" applyNumberFormat="1" applyFont="1" applyFill="1"/>
    <xf numFmtId="0" fontId="17" fillId="0" borderId="0" xfId="0" applyFont="1" applyFill="1" applyAlignment="1">
      <alignment horizontal="center"/>
    </xf>
    <xf numFmtId="165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vertical="center"/>
    </xf>
    <xf numFmtId="4" fontId="17" fillId="0" borderId="0" xfId="0" applyNumberFormat="1" applyFont="1" applyFill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70" fontId="10" fillId="0" borderId="1" xfId="1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169" fontId="10" fillId="0" borderId="1" xfId="0" applyNumberFormat="1" applyFont="1" applyFill="1" applyBorder="1" applyAlignment="1">
      <alignment horizontal="center" vertical="center" wrapText="1"/>
    </xf>
    <xf numFmtId="169" fontId="10" fillId="0" borderId="3" xfId="0" applyNumberFormat="1" applyFont="1" applyFill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P13" sqref="P13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42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147" t="s">
        <v>43</v>
      </c>
      <c r="T12" s="147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67</v>
      </c>
      <c r="Q13" s="23" t="s">
        <v>61</v>
      </c>
      <c r="R13" s="23" t="s">
        <v>65</v>
      </c>
      <c r="S13" s="23" t="s">
        <v>44</v>
      </c>
      <c r="T13" s="23" t="s">
        <v>45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63</v>
      </c>
      <c r="S14" s="26" t="s">
        <v>64</v>
      </c>
      <c r="T14" s="26" t="s">
        <v>66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2"/>
      <c r="Q15" s="72"/>
      <c r="R15" s="72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3"/>
      <c r="Q16" s="73"/>
      <c r="R16" s="73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3"/>
      <c r="Q17" s="73"/>
      <c r="R17" s="73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2"/>
      <c r="Q18" s="72"/>
      <c r="R18" s="72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20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1">
    <mergeCell ref="S12:T12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1"/>
  <sheetViews>
    <sheetView view="pageBreakPreview" topLeftCell="A12" zoomScale="55" zoomScaleNormal="70" zoomScaleSheetLayoutView="55" workbookViewId="0">
      <selection activeCell="A34" sqref="A34:L34"/>
    </sheetView>
  </sheetViews>
  <sheetFormatPr defaultColWidth="9.109375" defaultRowHeight="13.2" x14ac:dyDescent="0.25"/>
  <cols>
    <col min="1" max="1" width="6.88671875" style="1" bestFit="1" customWidth="1"/>
    <col min="2" max="2" width="26.88671875" style="1" bestFit="1" customWidth="1"/>
    <col min="3" max="3" width="16.88671875" style="1" customWidth="1"/>
    <col min="4" max="4" width="19.88671875" style="1" bestFit="1" customWidth="1"/>
    <col min="5" max="5" width="37.5546875" style="1" bestFit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6.44140625" style="9" customWidth="1"/>
    <col min="12" max="12" width="46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109375" style="10" customWidth="1"/>
    <col min="17" max="17" width="14.33203125" style="10" customWidth="1"/>
    <col min="18" max="18" width="15.6640625" style="10" bestFit="1" customWidth="1"/>
    <col min="19" max="16384" width="9.109375" style="2"/>
  </cols>
  <sheetData>
    <row r="1" spans="1:18" x14ac:dyDescent="0.25">
      <c r="I1" s="2"/>
      <c r="J1" s="4"/>
      <c r="K1" s="2"/>
      <c r="N1" s="5"/>
      <c r="Q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5" customFormat="1" ht="13.8" x14ac:dyDescent="0.25">
      <c r="A9" s="74" t="s">
        <v>106</v>
      </c>
      <c r="B9" s="74"/>
      <c r="C9" s="44"/>
      <c r="D9" s="44"/>
      <c r="E9" s="44"/>
      <c r="F9" s="44"/>
      <c r="H9" s="46"/>
      <c r="I9" s="74"/>
      <c r="J9" s="44"/>
      <c r="K9" s="47"/>
      <c r="L9" s="48"/>
      <c r="M9" s="48"/>
      <c r="N9" s="48"/>
      <c r="O9" s="48"/>
      <c r="P9" s="48"/>
      <c r="Q9" s="48"/>
      <c r="R9" s="48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67</v>
      </c>
      <c r="Q13" s="23" t="s">
        <v>61</v>
      </c>
      <c r="R13" s="23" t="s">
        <v>65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63</v>
      </c>
    </row>
    <row r="15" spans="1:18" s="75" customFormat="1" ht="30" customHeight="1" x14ac:dyDescent="0.25">
      <c r="A15" s="82">
        <v>1</v>
      </c>
      <c r="B15" s="82" t="s">
        <v>68</v>
      </c>
      <c r="C15" s="82" t="s">
        <v>105</v>
      </c>
      <c r="D15" s="86" t="s">
        <v>69</v>
      </c>
      <c r="E15" s="86" t="s">
        <v>71</v>
      </c>
      <c r="F15" s="86" t="s">
        <v>75</v>
      </c>
      <c r="G15" s="138">
        <v>330</v>
      </c>
      <c r="H15" s="139" t="s">
        <v>79</v>
      </c>
      <c r="I15" s="85"/>
      <c r="J15" s="84"/>
      <c r="K15" s="82"/>
      <c r="L15" s="140" t="s">
        <v>81</v>
      </c>
      <c r="M15" s="105">
        <v>0</v>
      </c>
      <c r="N15" s="85"/>
      <c r="O15" s="87"/>
      <c r="P15" s="136">
        <v>46201000000</v>
      </c>
      <c r="Q15" s="137" t="s">
        <v>95</v>
      </c>
      <c r="R15" s="142">
        <f>G15/1000</f>
        <v>0.33</v>
      </c>
    </row>
    <row r="16" spans="1:18" s="75" customFormat="1" ht="30" customHeight="1" x14ac:dyDescent="0.25">
      <c r="A16" s="108">
        <v>2</v>
      </c>
      <c r="B16" s="108" t="s">
        <v>68</v>
      </c>
      <c r="C16" s="108" t="s">
        <v>105</v>
      </c>
      <c r="D16" s="86" t="s">
        <v>69</v>
      </c>
      <c r="E16" s="86" t="s">
        <v>103</v>
      </c>
      <c r="F16" s="86" t="s">
        <v>104</v>
      </c>
      <c r="G16" s="138">
        <v>362.34</v>
      </c>
      <c r="H16" s="139" t="s">
        <v>79</v>
      </c>
      <c r="I16" s="118"/>
      <c r="J16" s="109"/>
      <c r="K16" s="108"/>
      <c r="L16" s="140" t="s">
        <v>81</v>
      </c>
      <c r="M16" s="105">
        <v>0</v>
      </c>
      <c r="N16" s="118"/>
      <c r="O16" s="87"/>
      <c r="P16" s="136">
        <v>46211000000</v>
      </c>
      <c r="Q16" s="137" t="s">
        <v>95</v>
      </c>
      <c r="R16" s="142">
        <f>G16/1000</f>
        <v>0.36234</v>
      </c>
    </row>
    <row r="17" spans="1:18" s="75" customFormat="1" ht="30" customHeight="1" x14ac:dyDescent="0.25">
      <c r="A17" s="108">
        <v>3</v>
      </c>
      <c r="B17" s="82" t="s">
        <v>68</v>
      </c>
      <c r="C17" s="108" t="s">
        <v>105</v>
      </c>
      <c r="D17" s="86" t="s">
        <v>70</v>
      </c>
      <c r="E17" s="86" t="s">
        <v>72</v>
      </c>
      <c r="F17" s="86" t="s">
        <v>76</v>
      </c>
      <c r="G17" s="91">
        <v>50</v>
      </c>
      <c r="H17" s="86" t="s">
        <v>80</v>
      </c>
      <c r="I17" s="88"/>
      <c r="J17" s="84"/>
      <c r="K17" s="82"/>
      <c r="L17" s="140" t="s">
        <v>81</v>
      </c>
      <c r="M17" s="86" t="s">
        <v>90</v>
      </c>
      <c r="N17" s="89"/>
      <c r="O17" s="89"/>
      <c r="P17" s="136">
        <v>46810102204</v>
      </c>
      <c r="Q17" s="137" t="s">
        <v>91</v>
      </c>
      <c r="R17" s="142">
        <f>G17</f>
        <v>50</v>
      </c>
    </row>
    <row r="18" spans="1:18" s="75" customFormat="1" ht="30" customHeight="1" x14ac:dyDescent="0.25">
      <c r="A18" s="108">
        <v>4</v>
      </c>
      <c r="B18" s="82" t="s">
        <v>68</v>
      </c>
      <c r="C18" s="108" t="s">
        <v>105</v>
      </c>
      <c r="D18" s="86" t="s">
        <v>70</v>
      </c>
      <c r="E18" s="86" t="s">
        <v>73</v>
      </c>
      <c r="F18" s="86" t="s">
        <v>77</v>
      </c>
      <c r="G18" s="91">
        <v>142.81299999999999</v>
      </c>
      <c r="H18" s="86" t="s">
        <v>80</v>
      </c>
      <c r="I18" s="83"/>
      <c r="J18" s="84"/>
      <c r="K18" s="82"/>
      <c r="L18" s="140" t="s">
        <v>82</v>
      </c>
      <c r="M18" s="86" t="s">
        <v>90</v>
      </c>
      <c r="N18" s="89"/>
      <c r="O18" s="89"/>
      <c r="P18" s="136">
        <v>46810102204</v>
      </c>
      <c r="Q18" s="137" t="s">
        <v>91</v>
      </c>
      <c r="R18" s="142">
        <f t="shared" ref="R18:R26" si="0">G18</f>
        <v>142.81299999999999</v>
      </c>
    </row>
    <row r="19" spans="1:18" s="70" customFormat="1" ht="30" customHeight="1" x14ac:dyDescent="0.25">
      <c r="A19" s="108">
        <v>5</v>
      </c>
      <c r="B19" s="82" t="s">
        <v>68</v>
      </c>
      <c r="C19" s="108" t="s">
        <v>105</v>
      </c>
      <c r="D19" s="86" t="s">
        <v>70</v>
      </c>
      <c r="E19" s="86" t="s">
        <v>73</v>
      </c>
      <c r="F19" s="86" t="s">
        <v>77</v>
      </c>
      <c r="G19" s="91">
        <v>10.336</v>
      </c>
      <c r="H19" s="86" t="s">
        <v>80</v>
      </c>
      <c r="I19" s="83"/>
      <c r="J19" s="84"/>
      <c r="K19" s="82"/>
      <c r="L19" s="140" t="s">
        <v>83</v>
      </c>
      <c r="M19" s="86" t="s">
        <v>90</v>
      </c>
      <c r="N19" s="89"/>
      <c r="O19" s="89"/>
      <c r="P19" s="136">
        <v>46810102204</v>
      </c>
      <c r="Q19" s="137" t="s">
        <v>91</v>
      </c>
      <c r="R19" s="142">
        <f t="shared" si="0"/>
        <v>10.336</v>
      </c>
    </row>
    <row r="20" spans="1:18" s="70" customFormat="1" ht="30" customHeight="1" x14ac:dyDescent="0.25">
      <c r="A20" s="108">
        <v>6</v>
      </c>
      <c r="B20" s="82" t="s">
        <v>68</v>
      </c>
      <c r="C20" s="108" t="s">
        <v>105</v>
      </c>
      <c r="D20" s="86" t="s">
        <v>70</v>
      </c>
      <c r="E20" s="86" t="s">
        <v>73</v>
      </c>
      <c r="F20" s="86" t="s">
        <v>77</v>
      </c>
      <c r="G20" s="91">
        <v>60.069000000000003</v>
      </c>
      <c r="H20" s="86" t="s">
        <v>80</v>
      </c>
      <c r="I20" s="83"/>
      <c r="J20" s="84"/>
      <c r="K20" s="82"/>
      <c r="L20" s="140" t="s">
        <v>84</v>
      </c>
      <c r="M20" s="86" t="s">
        <v>90</v>
      </c>
      <c r="N20" s="89"/>
      <c r="O20" s="89"/>
      <c r="P20" s="136">
        <v>46810102204</v>
      </c>
      <c r="Q20" s="137" t="s">
        <v>91</v>
      </c>
      <c r="R20" s="142">
        <f t="shared" si="0"/>
        <v>60.069000000000003</v>
      </c>
    </row>
    <row r="21" spans="1:18" s="70" customFormat="1" ht="30" customHeight="1" x14ac:dyDescent="0.25">
      <c r="A21" s="108">
        <v>7</v>
      </c>
      <c r="B21" s="82" t="s">
        <v>68</v>
      </c>
      <c r="C21" s="108" t="s">
        <v>105</v>
      </c>
      <c r="D21" s="86" t="s">
        <v>70</v>
      </c>
      <c r="E21" s="86" t="s">
        <v>73</v>
      </c>
      <c r="F21" s="86" t="s">
        <v>77</v>
      </c>
      <c r="G21" s="91">
        <v>8.8420000000000005</v>
      </c>
      <c r="H21" s="86" t="s">
        <v>80</v>
      </c>
      <c r="I21" s="83"/>
      <c r="J21" s="84"/>
      <c r="K21" s="82"/>
      <c r="L21" s="140" t="s">
        <v>85</v>
      </c>
      <c r="M21" s="86" t="s">
        <v>90</v>
      </c>
      <c r="N21" s="89"/>
      <c r="O21" s="89"/>
      <c r="P21" s="136">
        <v>46810102204</v>
      </c>
      <c r="Q21" s="137" t="s">
        <v>91</v>
      </c>
      <c r="R21" s="142">
        <f t="shared" si="0"/>
        <v>8.8420000000000005</v>
      </c>
    </row>
    <row r="22" spans="1:18" s="70" customFormat="1" ht="30" customHeight="1" x14ac:dyDescent="0.25">
      <c r="A22" s="108">
        <v>8</v>
      </c>
      <c r="B22" s="82" t="s">
        <v>68</v>
      </c>
      <c r="C22" s="108" t="s">
        <v>105</v>
      </c>
      <c r="D22" s="86" t="s">
        <v>70</v>
      </c>
      <c r="E22" s="86" t="s">
        <v>73</v>
      </c>
      <c r="F22" s="86" t="s">
        <v>77</v>
      </c>
      <c r="G22" s="91">
        <v>290</v>
      </c>
      <c r="H22" s="86" t="s">
        <v>80</v>
      </c>
      <c r="I22" s="83"/>
      <c r="J22" s="84"/>
      <c r="K22" s="82"/>
      <c r="L22" s="140" t="s">
        <v>81</v>
      </c>
      <c r="M22" s="86" t="s">
        <v>90</v>
      </c>
      <c r="N22" s="89"/>
      <c r="O22" s="89"/>
      <c r="P22" s="136">
        <v>46810102204</v>
      </c>
      <c r="Q22" s="137" t="s">
        <v>91</v>
      </c>
      <c r="R22" s="142">
        <f t="shared" si="0"/>
        <v>290</v>
      </c>
    </row>
    <row r="23" spans="1:18" s="70" customFormat="1" ht="30" customHeight="1" x14ac:dyDescent="0.25">
      <c r="A23" s="108">
        <v>9</v>
      </c>
      <c r="B23" s="82" t="s">
        <v>68</v>
      </c>
      <c r="C23" s="108" t="s">
        <v>105</v>
      </c>
      <c r="D23" s="86" t="s">
        <v>70</v>
      </c>
      <c r="E23" s="86" t="s">
        <v>73</v>
      </c>
      <c r="F23" s="86" t="s">
        <v>77</v>
      </c>
      <c r="G23" s="91">
        <v>145</v>
      </c>
      <c r="H23" s="86" t="s">
        <v>80</v>
      </c>
      <c r="I23" s="83"/>
      <c r="J23" s="84"/>
      <c r="K23" s="82"/>
      <c r="L23" s="140" t="s">
        <v>86</v>
      </c>
      <c r="M23" s="86" t="s">
        <v>90</v>
      </c>
      <c r="N23" s="89"/>
      <c r="O23" s="89"/>
      <c r="P23" s="136">
        <v>46810102204</v>
      </c>
      <c r="Q23" s="137" t="s">
        <v>91</v>
      </c>
      <c r="R23" s="142">
        <f t="shared" si="0"/>
        <v>145</v>
      </c>
    </row>
    <row r="24" spans="1:18" s="70" customFormat="1" ht="30" customHeight="1" x14ac:dyDescent="0.25">
      <c r="A24" s="108">
        <v>10</v>
      </c>
      <c r="B24" s="82" t="s">
        <v>68</v>
      </c>
      <c r="C24" s="108" t="s">
        <v>105</v>
      </c>
      <c r="D24" s="86" t="s">
        <v>70</v>
      </c>
      <c r="E24" s="86" t="s">
        <v>73</v>
      </c>
      <c r="F24" s="86" t="s">
        <v>77</v>
      </c>
      <c r="G24" s="91">
        <v>150</v>
      </c>
      <c r="H24" s="86" t="s">
        <v>80</v>
      </c>
      <c r="I24" s="83"/>
      <c r="J24" s="84"/>
      <c r="K24" s="82"/>
      <c r="L24" s="140" t="s">
        <v>87</v>
      </c>
      <c r="M24" s="86" t="s">
        <v>90</v>
      </c>
      <c r="N24" s="89"/>
      <c r="O24" s="89"/>
      <c r="P24" s="136">
        <v>46810102204</v>
      </c>
      <c r="Q24" s="137" t="s">
        <v>91</v>
      </c>
      <c r="R24" s="142">
        <f t="shared" si="0"/>
        <v>150</v>
      </c>
    </row>
    <row r="25" spans="1:18" s="70" customFormat="1" ht="66" x14ac:dyDescent="0.25">
      <c r="A25" s="108">
        <v>11</v>
      </c>
      <c r="B25" s="82" t="s">
        <v>68</v>
      </c>
      <c r="C25" s="108" t="s">
        <v>105</v>
      </c>
      <c r="D25" s="86" t="s">
        <v>70</v>
      </c>
      <c r="E25" s="86" t="s">
        <v>73</v>
      </c>
      <c r="F25" s="86" t="s">
        <v>77</v>
      </c>
      <c r="G25" s="91">
        <v>6</v>
      </c>
      <c r="H25" s="86" t="s">
        <v>80</v>
      </c>
      <c r="I25" s="83"/>
      <c r="J25" s="84"/>
      <c r="K25" s="82" t="s">
        <v>89</v>
      </c>
      <c r="L25" s="140" t="s">
        <v>86</v>
      </c>
      <c r="M25" s="86" t="s">
        <v>90</v>
      </c>
      <c r="N25" s="89"/>
      <c r="O25" s="89"/>
      <c r="P25" s="136">
        <v>46810102204</v>
      </c>
      <c r="Q25" s="137" t="s">
        <v>91</v>
      </c>
      <c r="R25" s="142">
        <f t="shared" si="0"/>
        <v>6</v>
      </c>
    </row>
    <row r="26" spans="1:18" s="70" customFormat="1" ht="30" customHeight="1" x14ac:dyDescent="0.25">
      <c r="A26" s="108">
        <v>12</v>
      </c>
      <c r="B26" s="82" t="s">
        <v>68</v>
      </c>
      <c r="C26" s="108" t="s">
        <v>105</v>
      </c>
      <c r="D26" s="86" t="s">
        <v>70</v>
      </c>
      <c r="E26" s="86" t="s">
        <v>74</v>
      </c>
      <c r="F26" s="86" t="s">
        <v>78</v>
      </c>
      <c r="G26" s="91">
        <v>1.127</v>
      </c>
      <c r="H26" s="86" t="s">
        <v>80</v>
      </c>
      <c r="I26" s="83"/>
      <c r="J26" s="84"/>
      <c r="K26" s="82"/>
      <c r="L26" s="140" t="s">
        <v>88</v>
      </c>
      <c r="M26" s="86" t="s">
        <v>90</v>
      </c>
      <c r="N26" s="89"/>
      <c r="O26" s="89"/>
      <c r="P26" s="136">
        <v>46810102204</v>
      </c>
      <c r="Q26" s="137" t="s">
        <v>91</v>
      </c>
      <c r="R26" s="142">
        <f t="shared" si="0"/>
        <v>1.127</v>
      </c>
    </row>
    <row r="27" spans="1:18" s="34" customFormat="1" ht="13.8" x14ac:dyDescent="0.25">
      <c r="A27" s="28"/>
      <c r="B27" s="28"/>
      <c r="C27" s="42"/>
      <c r="D27" s="30"/>
      <c r="E27" s="30"/>
      <c r="F27" s="30"/>
      <c r="G27" s="103">
        <f>SUM(G17:G26)</f>
        <v>864.1869999999999</v>
      </c>
      <c r="H27" s="141" t="s">
        <v>80</v>
      </c>
      <c r="I27" s="32"/>
      <c r="J27" s="33">
        <v>0</v>
      </c>
      <c r="K27" s="28"/>
      <c r="L27" s="29"/>
      <c r="M27" s="29"/>
      <c r="N27" s="29"/>
      <c r="O27" s="29"/>
      <c r="P27" s="29"/>
      <c r="Q27" s="29"/>
      <c r="R27" s="104">
        <f>SUM(R15:R26)</f>
        <v>864.87933999999996</v>
      </c>
    </row>
    <row r="28" spans="1:18" s="4" customFormat="1" ht="13.8" x14ac:dyDescent="0.25">
      <c r="A28" s="1"/>
      <c r="B28" s="1"/>
      <c r="C28" s="1"/>
      <c r="D28" s="1"/>
      <c r="E28" s="1"/>
      <c r="F28" s="1"/>
      <c r="G28" s="120">
        <f>SUM(G15:G16)</f>
        <v>692.33999999999992</v>
      </c>
      <c r="H28" s="143" t="s">
        <v>79</v>
      </c>
      <c r="I28" s="7"/>
      <c r="J28" s="1"/>
      <c r="K28" s="9"/>
      <c r="L28" s="10"/>
      <c r="M28" s="10"/>
      <c r="N28" s="10"/>
      <c r="O28" s="10"/>
      <c r="P28" s="10"/>
      <c r="Q28" s="10"/>
      <c r="R28" s="10"/>
    </row>
    <row r="29" spans="1:18" s="4" customFormat="1" ht="13.8" x14ac:dyDescent="0.25">
      <c r="A29" s="121" t="s">
        <v>19</v>
      </c>
      <c r="B29" s="121"/>
      <c r="C29" s="122"/>
      <c r="D29" s="122"/>
      <c r="E29" s="122"/>
      <c r="F29" s="122"/>
      <c r="G29" s="122"/>
      <c r="H29" s="123"/>
      <c r="I29" s="123"/>
      <c r="J29" s="124"/>
      <c r="K29" s="125"/>
      <c r="L29" s="126"/>
      <c r="M29" s="10"/>
      <c r="N29" s="10"/>
      <c r="O29" s="10"/>
      <c r="P29" s="10"/>
      <c r="Q29" s="10"/>
      <c r="R29" s="10"/>
    </row>
    <row r="30" spans="1:18" s="77" customFormat="1" ht="13.8" x14ac:dyDescent="0.25">
      <c r="A30" s="127" t="s">
        <v>20</v>
      </c>
      <c r="B30" s="127"/>
      <c r="C30" s="128"/>
      <c r="D30" s="128"/>
      <c r="E30" s="128"/>
      <c r="F30" s="128"/>
      <c r="G30" s="129"/>
      <c r="H30" s="130"/>
      <c r="I30" s="129"/>
      <c r="J30" s="131"/>
      <c r="K30" s="132"/>
      <c r="L30" s="133"/>
      <c r="M30" s="95"/>
      <c r="N30" s="95"/>
      <c r="O30" s="95"/>
      <c r="P30" s="95"/>
      <c r="Q30" s="95"/>
      <c r="R30" s="93"/>
    </row>
    <row r="31" spans="1:18" s="77" customFormat="1" ht="13.8" x14ac:dyDescent="0.25">
      <c r="A31" s="127" t="s">
        <v>21</v>
      </c>
      <c r="B31" s="127"/>
      <c r="C31" s="128"/>
      <c r="D31" s="128"/>
      <c r="E31" s="128"/>
      <c r="F31" s="128"/>
      <c r="G31" s="129"/>
      <c r="H31" s="130"/>
      <c r="I31" s="129"/>
      <c r="J31" s="131"/>
      <c r="K31" s="132"/>
      <c r="L31" s="133"/>
      <c r="M31" s="95"/>
      <c r="N31" s="95"/>
      <c r="O31" s="95"/>
      <c r="P31" s="95"/>
      <c r="Q31" s="95"/>
      <c r="R31" s="93"/>
    </row>
    <row r="32" spans="1:18" s="77" customFormat="1" ht="13.8" x14ac:dyDescent="0.25">
      <c r="A32" s="127" t="s">
        <v>22</v>
      </c>
      <c r="B32" s="127"/>
      <c r="C32" s="128"/>
      <c r="D32" s="128"/>
      <c r="E32" s="128"/>
      <c r="F32" s="128"/>
      <c r="G32" s="129"/>
      <c r="H32" s="130"/>
      <c r="I32" s="129"/>
      <c r="J32" s="131"/>
      <c r="K32" s="132"/>
      <c r="L32" s="133"/>
      <c r="M32" s="95"/>
      <c r="N32" s="95"/>
      <c r="O32" s="95"/>
      <c r="P32" s="95"/>
      <c r="Q32" s="95"/>
      <c r="R32" s="93"/>
    </row>
    <row r="33" spans="1:18" s="77" customFormat="1" ht="45.6" customHeight="1" x14ac:dyDescent="0.25">
      <c r="A33" s="149" t="s">
        <v>110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97"/>
    </row>
    <row r="34" spans="1:18" s="77" customFormat="1" ht="13.8" x14ac:dyDescent="0.25">
      <c r="A34" s="148" t="s">
        <v>92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96"/>
      <c r="N34" s="96"/>
      <c r="O34" s="96"/>
      <c r="P34" s="96"/>
      <c r="Q34" s="96"/>
      <c r="R34" s="97"/>
    </row>
    <row r="35" spans="1:18" s="77" customFormat="1" ht="13.8" x14ac:dyDescent="0.25">
      <c r="A35" s="127" t="s">
        <v>93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96"/>
      <c r="N35" s="96"/>
      <c r="O35" s="96"/>
      <c r="P35" s="96"/>
      <c r="Q35" s="96"/>
      <c r="R35" s="97"/>
    </row>
    <row r="36" spans="1:18" s="77" customFormat="1" ht="13.8" x14ac:dyDescent="0.25">
      <c r="A36" s="127" t="s">
        <v>94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96"/>
      <c r="N36" s="96"/>
      <c r="O36" s="96"/>
      <c r="P36" s="96"/>
      <c r="Q36" s="96"/>
      <c r="R36" s="97"/>
    </row>
    <row r="37" spans="1:18" s="77" customFormat="1" ht="13.8" x14ac:dyDescent="0.25">
      <c r="A37" s="127" t="s">
        <v>58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96"/>
      <c r="N37" s="96"/>
      <c r="O37" s="96"/>
      <c r="P37" s="96"/>
      <c r="Q37" s="96"/>
      <c r="R37" s="97"/>
    </row>
    <row r="38" spans="1:18" s="77" customFormat="1" ht="13.8" x14ac:dyDescent="0.25">
      <c r="A38" s="127" t="s">
        <v>62</v>
      </c>
      <c r="B38" s="134"/>
      <c r="C38" s="134"/>
      <c r="D38" s="134"/>
      <c r="E38" s="134"/>
      <c r="F38" s="134"/>
      <c r="G38" s="134"/>
      <c r="H38" s="131"/>
      <c r="I38" s="131"/>
      <c r="J38" s="131"/>
      <c r="K38" s="135"/>
      <c r="L38" s="134"/>
      <c r="M38" s="98"/>
      <c r="N38" s="99"/>
      <c r="O38" s="94"/>
      <c r="P38" s="94"/>
      <c r="Q38" s="94"/>
      <c r="R38" s="93"/>
    </row>
    <row r="39" spans="1:18" s="4" customFormat="1" ht="13.2" customHeight="1" x14ac:dyDescent="0.25">
      <c r="A39" s="81"/>
      <c r="B39" s="78"/>
      <c r="C39" s="78"/>
      <c r="D39" s="78"/>
      <c r="E39" s="78"/>
      <c r="F39" s="78"/>
      <c r="G39" s="78"/>
      <c r="H39" s="77"/>
      <c r="I39" s="77"/>
      <c r="J39" s="77"/>
      <c r="K39" s="79"/>
      <c r="L39" s="78"/>
      <c r="M39" s="78"/>
      <c r="N39" s="76"/>
      <c r="O39" s="80"/>
      <c r="P39" s="80"/>
      <c r="Q39" s="80"/>
      <c r="R39" s="80"/>
    </row>
    <row r="40" spans="1:18" s="4" customFormat="1" ht="13.2" customHeight="1" x14ac:dyDescent="0.25">
      <c r="A40" s="92"/>
      <c r="B40" s="90"/>
      <c r="C40" s="90"/>
      <c r="D40" s="78"/>
      <c r="E40" s="78"/>
      <c r="F40" s="78"/>
      <c r="G40" s="78"/>
      <c r="H40" s="77"/>
      <c r="I40" s="77"/>
      <c r="J40" s="77"/>
      <c r="K40" s="79"/>
      <c r="L40" s="78"/>
      <c r="M40" s="78"/>
      <c r="N40" s="76"/>
      <c r="O40" s="80"/>
      <c r="P40" s="80"/>
      <c r="Q40" s="80"/>
      <c r="R40" s="80"/>
    </row>
    <row r="41" spans="1:18" s="4" customFormat="1" x14ac:dyDescent="0.25">
      <c r="A41" s="7" t="s">
        <v>25</v>
      </c>
      <c r="B41" s="7"/>
      <c r="C41" s="7"/>
      <c r="D41" s="7"/>
      <c r="E41" s="7"/>
      <c r="F41" s="7"/>
      <c r="G41" s="7"/>
      <c r="K41" s="102" t="s">
        <v>24</v>
      </c>
      <c r="L41" s="38"/>
      <c r="M41" s="38"/>
      <c r="N41" s="39"/>
      <c r="O41" s="9"/>
      <c r="P41" s="9"/>
      <c r="Q41" s="9"/>
      <c r="R41" s="9"/>
    </row>
    <row r="42" spans="1:18" s="4" customFormat="1" x14ac:dyDescent="0.25">
      <c r="A42" s="2"/>
      <c r="B42" s="2"/>
      <c r="C42" s="7" t="s">
        <v>60</v>
      </c>
      <c r="D42" s="7"/>
      <c r="E42" s="7"/>
      <c r="F42" s="7"/>
      <c r="G42" s="2"/>
      <c r="K42" s="100" t="s">
        <v>26</v>
      </c>
      <c r="L42" s="7"/>
      <c r="M42" s="7"/>
      <c r="O42" s="9"/>
      <c r="P42" s="9"/>
      <c r="Q42" s="9"/>
      <c r="R42" s="9"/>
    </row>
    <row r="43" spans="1:18" s="4" customFormat="1" ht="13.2" customHeigh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101" t="s">
        <v>27</v>
      </c>
      <c r="L43" s="10"/>
      <c r="M43" s="10"/>
      <c r="N43" s="10"/>
      <c r="O43" s="10"/>
      <c r="P43" s="10"/>
      <c r="Q43" s="10"/>
      <c r="R43" s="10"/>
    </row>
    <row r="44" spans="1:18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  <c r="Q44" s="10"/>
      <c r="R44" s="10"/>
    </row>
    <row r="45" spans="1:18" s="4" customFormat="1" x14ac:dyDescent="0.25">
      <c r="A45" s="1"/>
      <c r="B45" s="1"/>
      <c r="C45" s="1"/>
      <c r="D45" s="1"/>
      <c r="E45" s="1"/>
      <c r="F45" s="1"/>
      <c r="G45" s="35"/>
      <c r="H45" s="3"/>
      <c r="I45" s="7"/>
      <c r="J45" s="1"/>
      <c r="K45" s="9"/>
      <c r="L45" s="10"/>
      <c r="M45" s="10"/>
      <c r="N45" s="10"/>
      <c r="O45" s="10"/>
      <c r="P45" s="10"/>
      <c r="Q45" s="10"/>
      <c r="R45" s="10"/>
    </row>
    <row r="46" spans="1:18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  <c r="R46" s="10"/>
    </row>
    <row r="47" spans="1:18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  <c r="R47" s="10"/>
    </row>
    <row r="48" spans="1:18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  <c r="R48" s="10"/>
    </row>
    <row r="49" spans="1:18" s="4" customFormat="1" x14ac:dyDescent="0.25">
      <c r="A49" s="1"/>
      <c r="B49" s="1"/>
      <c r="C49" s="1"/>
      <c r="D49" s="1"/>
      <c r="E49" s="1"/>
      <c r="F49" s="1"/>
      <c r="G49" s="2"/>
      <c r="H49" s="3"/>
      <c r="I49" s="71"/>
      <c r="J49" s="1"/>
      <c r="K49" s="9"/>
      <c r="L49" s="10"/>
      <c r="M49" s="10"/>
      <c r="N49" s="10"/>
      <c r="O49" s="10"/>
      <c r="P49" s="10"/>
      <c r="Q49" s="10"/>
      <c r="R49" s="10"/>
    </row>
    <row r="50" spans="1:18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  <c r="R50" s="10"/>
    </row>
    <row r="51" spans="1:18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  <c r="Q51" s="10"/>
      <c r="R51" s="10"/>
    </row>
    <row r="61" spans="1:18" s="1" customFormat="1" ht="31.5" customHeight="1" x14ac:dyDescent="0.25">
      <c r="G61" s="2"/>
      <c r="H61" s="3"/>
      <c r="I61" s="7"/>
      <c r="K61" s="9"/>
      <c r="L61" s="10"/>
      <c r="M61" s="10"/>
      <c r="N61" s="10"/>
      <c r="O61" s="10"/>
      <c r="P61" s="10"/>
      <c r="Q61" s="10"/>
      <c r="R61" s="10"/>
    </row>
  </sheetData>
  <mergeCells count="2">
    <mergeCell ref="A34:L34"/>
    <mergeCell ref="A33:Q33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3"/>
  <sheetViews>
    <sheetView tabSelected="1" view="pageBreakPreview" zoomScale="55" zoomScaleNormal="80" zoomScaleSheetLayoutView="55" workbookViewId="0">
      <selection activeCell="A29" sqref="A29"/>
    </sheetView>
  </sheetViews>
  <sheetFormatPr defaultColWidth="9.109375" defaultRowHeight="13.2" x14ac:dyDescent="0.25"/>
  <cols>
    <col min="1" max="1" width="6.88671875" style="1" bestFit="1" customWidth="1"/>
    <col min="2" max="2" width="27.33203125" style="1" bestFit="1" customWidth="1"/>
    <col min="3" max="3" width="19.1093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41.77734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8.44140625" style="10" customWidth="1"/>
    <col min="17" max="16384" width="9.109375" style="2"/>
  </cols>
  <sheetData>
    <row r="1" spans="1:16" x14ac:dyDescent="0.25">
      <c r="I1" s="2"/>
      <c r="J1" s="4"/>
      <c r="K1" s="2"/>
      <c r="M1" s="5"/>
      <c r="O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74" t="s">
        <v>106</v>
      </c>
      <c r="B9" s="74"/>
      <c r="C9" s="44"/>
      <c r="D9" s="44"/>
      <c r="E9" s="44"/>
      <c r="F9" s="44"/>
      <c r="H9" s="46"/>
      <c r="I9" s="74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109</v>
      </c>
      <c r="P13" s="107" t="s">
        <v>102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46</v>
      </c>
      <c r="P14" s="26" t="s">
        <v>51</v>
      </c>
    </row>
    <row r="15" spans="1:16" s="112" customFormat="1" ht="26.4" x14ac:dyDescent="0.3">
      <c r="A15" s="108">
        <v>1</v>
      </c>
      <c r="B15" s="108" t="s">
        <v>68</v>
      </c>
      <c r="C15" s="113" t="s">
        <v>107</v>
      </c>
      <c r="D15" s="111" t="s">
        <v>96</v>
      </c>
      <c r="E15" s="111" t="s">
        <v>97</v>
      </c>
      <c r="F15" s="111">
        <v>48</v>
      </c>
      <c r="G15" s="119">
        <v>16144.99</v>
      </c>
      <c r="H15" s="111" t="s">
        <v>100</v>
      </c>
      <c r="I15" s="118"/>
      <c r="J15" s="109"/>
      <c r="K15" s="108"/>
      <c r="L15" s="111" t="s">
        <v>81</v>
      </c>
      <c r="M15" s="118"/>
      <c r="N15" s="110"/>
      <c r="O15" s="111" t="s">
        <v>108</v>
      </c>
      <c r="P15" s="144">
        <f>4.45*G15/1000</f>
        <v>71.845205499999992</v>
      </c>
    </row>
    <row r="16" spans="1:16" s="112" customFormat="1" ht="26.4" x14ac:dyDescent="0.3">
      <c r="A16" s="108">
        <v>2</v>
      </c>
      <c r="B16" s="108" t="s">
        <v>68</v>
      </c>
      <c r="C16" s="113" t="s">
        <v>107</v>
      </c>
      <c r="D16" s="111" t="s">
        <v>96</v>
      </c>
      <c r="E16" s="114" t="s">
        <v>97</v>
      </c>
      <c r="F16" s="114">
        <v>48</v>
      </c>
      <c r="G16" s="119">
        <v>2052.5</v>
      </c>
      <c r="H16" s="114" t="s">
        <v>100</v>
      </c>
      <c r="I16" s="115"/>
      <c r="J16" s="116"/>
      <c r="K16" s="113"/>
      <c r="L16" s="114" t="s">
        <v>87</v>
      </c>
      <c r="M16" s="115"/>
      <c r="N16" s="117"/>
      <c r="O16" s="114" t="s">
        <v>108</v>
      </c>
      <c r="P16" s="144">
        <f>4.45*G16/1000</f>
        <v>9.1336250000000003</v>
      </c>
    </row>
    <row r="17" spans="1:16" s="112" customFormat="1" ht="26.4" x14ac:dyDescent="0.3">
      <c r="A17" s="108">
        <v>3</v>
      </c>
      <c r="B17" s="108" t="s">
        <v>68</v>
      </c>
      <c r="C17" s="113" t="s">
        <v>107</v>
      </c>
      <c r="D17" s="111" t="s">
        <v>96</v>
      </c>
      <c r="E17" s="114" t="s">
        <v>98</v>
      </c>
      <c r="F17" s="114">
        <v>60</v>
      </c>
      <c r="G17" s="119">
        <v>11263.44</v>
      </c>
      <c r="H17" s="114" t="s">
        <v>100</v>
      </c>
      <c r="I17" s="115"/>
      <c r="J17" s="116"/>
      <c r="K17" s="113"/>
      <c r="L17" s="114" t="s">
        <v>81</v>
      </c>
      <c r="M17" s="115"/>
      <c r="N17" s="117"/>
      <c r="O17" s="114" t="s">
        <v>108</v>
      </c>
      <c r="P17" s="145">
        <f>7.01*G17/1000</f>
        <v>78.956714399999996</v>
      </c>
    </row>
    <row r="18" spans="1:16" s="112" customFormat="1" ht="26.4" x14ac:dyDescent="0.3">
      <c r="A18" s="108">
        <v>4</v>
      </c>
      <c r="B18" s="108" t="s">
        <v>68</v>
      </c>
      <c r="C18" s="113" t="s">
        <v>107</v>
      </c>
      <c r="D18" s="111" t="s">
        <v>96</v>
      </c>
      <c r="E18" s="111" t="s">
        <v>98</v>
      </c>
      <c r="F18" s="111">
        <v>60</v>
      </c>
      <c r="G18" s="119">
        <v>3973.56</v>
      </c>
      <c r="H18" s="111" t="s">
        <v>100</v>
      </c>
      <c r="I18" s="115"/>
      <c r="J18" s="116"/>
      <c r="K18" s="108"/>
      <c r="L18" s="111" t="s">
        <v>87</v>
      </c>
      <c r="M18" s="115"/>
      <c r="N18" s="117"/>
      <c r="O18" s="111" t="s">
        <v>108</v>
      </c>
      <c r="P18" s="145">
        <f>7.01*G18/1000</f>
        <v>27.854655599999997</v>
      </c>
    </row>
    <row r="19" spans="1:16" s="112" customFormat="1" ht="26.4" x14ac:dyDescent="0.3">
      <c r="A19" s="108">
        <v>5</v>
      </c>
      <c r="B19" s="108" t="s">
        <v>68</v>
      </c>
      <c r="C19" s="113" t="s">
        <v>107</v>
      </c>
      <c r="D19" s="111" t="s">
        <v>96</v>
      </c>
      <c r="E19" s="111" t="s">
        <v>99</v>
      </c>
      <c r="F19" s="111">
        <v>73</v>
      </c>
      <c r="G19" s="119">
        <v>28862.57</v>
      </c>
      <c r="H19" s="111" t="s">
        <v>100</v>
      </c>
      <c r="I19" s="115"/>
      <c r="J19" s="116"/>
      <c r="K19" s="108"/>
      <c r="L19" s="111" t="s">
        <v>81</v>
      </c>
      <c r="M19" s="115"/>
      <c r="N19" s="117"/>
      <c r="O19" s="111" t="s">
        <v>108</v>
      </c>
      <c r="P19" s="144">
        <f>9.44*G19/1000</f>
        <v>272.46266079999998</v>
      </c>
    </row>
    <row r="20" spans="1:16" s="112" customFormat="1" ht="26.4" x14ac:dyDescent="0.3">
      <c r="A20" s="108">
        <v>6</v>
      </c>
      <c r="B20" s="108" t="s">
        <v>68</v>
      </c>
      <c r="C20" s="113" t="s">
        <v>107</v>
      </c>
      <c r="D20" s="111" t="s">
        <v>96</v>
      </c>
      <c r="E20" s="114" t="s">
        <v>99</v>
      </c>
      <c r="F20" s="114">
        <v>73</v>
      </c>
      <c r="G20" s="119">
        <v>9785.36</v>
      </c>
      <c r="H20" s="114" t="s">
        <v>100</v>
      </c>
      <c r="I20" s="115"/>
      <c r="J20" s="116"/>
      <c r="K20" s="113"/>
      <c r="L20" s="114" t="s">
        <v>101</v>
      </c>
      <c r="M20" s="115"/>
      <c r="N20" s="117"/>
      <c r="O20" s="114" t="s">
        <v>108</v>
      </c>
      <c r="P20" s="144">
        <f t="shared" ref="P20:P21" si="0">9.44*G20/1000</f>
        <v>92.373798399999998</v>
      </c>
    </row>
    <row r="21" spans="1:16" s="112" customFormat="1" ht="26.4" x14ac:dyDescent="0.3">
      <c r="A21" s="108">
        <v>7</v>
      </c>
      <c r="B21" s="108" t="s">
        <v>68</v>
      </c>
      <c r="C21" s="113" t="s">
        <v>107</v>
      </c>
      <c r="D21" s="111" t="s">
        <v>96</v>
      </c>
      <c r="E21" s="114" t="s">
        <v>99</v>
      </c>
      <c r="F21" s="114">
        <v>73</v>
      </c>
      <c r="G21" s="119">
        <v>21833.07</v>
      </c>
      <c r="H21" s="114" t="s">
        <v>100</v>
      </c>
      <c r="I21" s="115"/>
      <c r="J21" s="116"/>
      <c r="K21" s="113"/>
      <c r="L21" s="114" t="s">
        <v>87</v>
      </c>
      <c r="M21" s="117"/>
      <c r="N21" s="117"/>
      <c r="O21" s="114" t="s">
        <v>108</v>
      </c>
      <c r="P21" s="144">
        <f t="shared" si="0"/>
        <v>206.10418079999997</v>
      </c>
    </row>
    <row r="22" spans="1:16" s="34" customFormat="1" ht="13.8" x14ac:dyDescent="0.25">
      <c r="A22" s="28"/>
      <c r="B22" s="28"/>
      <c r="C22" s="42"/>
      <c r="D22" s="30"/>
      <c r="E22" s="30"/>
      <c r="F22" s="30"/>
      <c r="G22" s="106">
        <f>SUM(G15:G21)</f>
        <v>93915.489999999991</v>
      </c>
      <c r="H22" s="31"/>
      <c r="I22" s="32"/>
      <c r="J22" s="33">
        <v>0</v>
      </c>
      <c r="K22" s="28"/>
      <c r="L22" s="29"/>
      <c r="M22" s="29"/>
      <c r="N22" s="29"/>
      <c r="O22" s="29"/>
      <c r="P22" s="146">
        <f>SUM(P15:P21)</f>
        <v>758.73084049999989</v>
      </c>
    </row>
    <row r="23" spans="1:16" s="4" customFormat="1" x14ac:dyDescent="0.25">
      <c r="A23" s="1"/>
      <c r="B23" s="1"/>
      <c r="C23" s="1"/>
      <c r="D23" s="1"/>
      <c r="E23" s="1"/>
      <c r="F23" s="1"/>
      <c r="H23" s="3"/>
      <c r="I23" s="7"/>
      <c r="J23" s="1"/>
      <c r="K23" s="9"/>
      <c r="L23" s="10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35"/>
      <c r="I24" s="35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20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21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22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9" customFormat="1" ht="42.6" customHeight="1" x14ac:dyDescent="0.25">
      <c r="A28" s="149" t="s">
        <v>110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</row>
    <row r="29" spans="1:16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5">
      <c r="A32" s="7" t="s">
        <v>23</v>
      </c>
      <c r="B32" s="7"/>
      <c r="C32" s="7"/>
      <c r="D32" s="7"/>
      <c r="E32" s="7"/>
      <c r="F32" s="7"/>
      <c r="G32" s="7"/>
      <c r="K32" s="8" t="s">
        <v>24</v>
      </c>
      <c r="L32" s="7"/>
      <c r="M32" s="1"/>
      <c r="N32" s="9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K33" s="8" t="s">
        <v>26</v>
      </c>
      <c r="L33" s="38"/>
      <c r="M33" s="39"/>
      <c r="N33" s="9"/>
      <c r="O33" s="9"/>
      <c r="P33" s="9"/>
    </row>
    <row r="34" spans="1:16" s="4" customFormat="1" x14ac:dyDescent="0.25">
      <c r="A34" s="2"/>
      <c r="B34" s="2"/>
      <c r="C34" s="7" t="s">
        <v>60</v>
      </c>
      <c r="D34" s="7"/>
      <c r="E34" s="7"/>
      <c r="F34" s="7"/>
      <c r="G34" s="2"/>
      <c r="K34" s="40" t="s">
        <v>27</v>
      </c>
      <c r="L34" s="7"/>
      <c r="N34" s="9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</row>
    <row r="53" spans="7:16" s="1" customFormat="1" ht="31.5" customHeight="1" x14ac:dyDescent="0.25">
      <c r="G53" s="2"/>
      <c r="H53" s="3"/>
      <c r="I53" s="7"/>
      <c r="K53" s="9"/>
      <c r="L53" s="10"/>
      <c r="M53" s="10"/>
      <c r="N53" s="10"/>
      <c r="O53" s="10"/>
      <c r="P53" s="10"/>
    </row>
  </sheetData>
  <mergeCells count="1">
    <mergeCell ref="A28:P28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РН-КРНГ-1.11.19</vt:lpstr>
      <vt:lpstr>РН-КРНГ-2.11.19</vt:lpstr>
      <vt:lpstr>КАБЕЛЬ!Заголовки_для_печати</vt:lpstr>
      <vt:lpstr>'РН-КРНГ-1.11.19'!Заголовки_для_печати</vt:lpstr>
      <vt:lpstr>'РН-КРНГ-2.11.19'!Заголовки_для_печати</vt:lpstr>
      <vt:lpstr>КАБЕЛЬ!Область_печати</vt:lpstr>
      <vt:lpstr>'РН-КРНГ-1.11.19'!Область_печати</vt:lpstr>
      <vt:lpstr>'РН-КРНГ-2.11.19'!Область_печати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2019-10-30T13:41:24Z</cp:lastPrinted>
  <dcterms:created xsi:type="dcterms:W3CDTF">2015-09-14T07:06:03Z</dcterms:created>
  <dcterms:modified xsi:type="dcterms:W3CDTF">2019-11-20T11:52:53Z</dcterms:modified>
</cp:coreProperties>
</file>